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რესპუბლიკური" sheetId="41" r:id="rId1"/>
    <sheet name="13 აპრილის ცხრილი" sheetId="42" r:id="rId2"/>
  </sheets>
  <definedNames>
    <definedName name="_xlnm._FilterDatabase" localSheetId="0" hidden="1">რესპუბლიკური!$A$2:$L$20</definedName>
  </definedNames>
  <calcPr calcId="162913"/>
</workbook>
</file>

<file path=xl/calcChain.xml><?xml version="1.0" encoding="utf-8"?>
<calcChain xmlns="http://schemas.openxmlformats.org/spreadsheetml/2006/main">
  <c r="L20" i="41" l="1"/>
  <c r="L4" i="41"/>
  <c r="L6" i="41"/>
  <c r="L7" i="41"/>
  <c r="L8" i="41"/>
  <c r="L9" i="41"/>
  <c r="L10" i="41"/>
  <c r="L11" i="41"/>
  <c r="L12" i="41"/>
  <c r="L13" i="41"/>
  <c r="L14" i="41"/>
  <c r="L15" i="41"/>
  <c r="L16" i="41"/>
  <c r="L17" i="41"/>
  <c r="L18" i="41"/>
  <c r="L19" i="41"/>
  <c r="L3" i="41"/>
  <c r="I5" i="41"/>
  <c r="H5" i="41"/>
  <c r="L5" i="41" l="1"/>
  <c r="D18" i="42"/>
  <c r="D17" i="42"/>
  <c r="D16" i="42"/>
  <c r="D15" i="42"/>
  <c r="D14" i="42"/>
  <c r="D13" i="42"/>
  <c r="D12" i="42"/>
  <c r="D11" i="42"/>
  <c r="D10" i="42"/>
  <c r="D9" i="42"/>
  <c r="D8" i="42"/>
  <c r="D7" i="42"/>
  <c r="K6" i="42"/>
  <c r="J6" i="42"/>
  <c r="D5" i="42"/>
  <c r="D4" i="42"/>
  <c r="D3" i="42"/>
  <c r="D6" i="42" l="1"/>
</calcChain>
</file>

<file path=xl/comments1.xml><?xml version="1.0" encoding="utf-8"?>
<comments xmlns="http://schemas.openxmlformats.org/spreadsheetml/2006/main">
  <authors>
    <author>Author</author>
  </authors>
  <commentList>
    <comment ref="A9" authorId="0" shapeId="0">
      <text>
        <r>
          <rPr>
            <b/>
            <sz val="9"/>
            <color indexed="81"/>
            <rFont val="Sylfaen"/>
            <family val="1"/>
            <charset val="204"/>
          </rPr>
          <t>Author:</t>
        </r>
        <r>
          <rPr>
            <sz val="9"/>
            <color indexed="81"/>
            <rFont val="Sylfaen"/>
            <family val="1"/>
            <charset val="204"/>
          </rPr>
          <t xml:space="preserve">
გადაზიდვის კოდი 2/9 POBO</t>
        </r>
      </text>
    </comment>
    <comment ref="K12" authorId="0" shapeId="0">
      <text>
        <r>
          <rPr>
            <b/>
            <sz val="8"/>
            <color indexed="81"/>
            <rFont val="Tahoma"/>
            <charset val="1"/>
          </rPr>
          <t>Author:</t>
        </r>
        <r>
          <rPr>
            <sz val="8"/>
            <color indexed="81"/>
            <rFont val="Tahoma"/>
            <charset val="1"/>
          </rPr>
          <t xml:space="preserve">
N95 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M7" authorId="0" shapeId="0">
      <text>
        <r>
          <rPr>
            <b/>
            <sz val="8"/>
            <color indexed="81"/>
            <rFont val="Tahoma"/>
            <charset val="1"/>
          </rPr>
          <t>Author:</t>
        </r>
        <r>
          <rPr>
            <sz val="8"/>
            <color indexed="81"/>
            <rFont val="Tahoma"/>
            <charset val="1"/>
          </rPr>
          <t xml:space="preserve">
N95 </t>
        </r>
      </text>
    </comment>
  </commentList>
</comments>
</file>

<file path=xl/sharedStrings.xml><?xml version="1.0" encoding="utf-8"?>
<sst xmlns="http://schemas.openxmlformats.org/spreadsheetml/2006/main" count="85" uniqueCount="46">
  <si>
    <t>საქონლის დასახელება</t>
  </si>
  <si>
    <t>W7120V ერთჯერადი კეცვადი რესპირატორი სარქველიანი რესპირატორი FFP2</t>
  </si>
  <si>
    <t>სახის ნიღაბი 3-შრიანი ერთჯერადი</t>
  </si>
  <si>
    <t>600PLUS XL TYVEK კომბინიზონი ბიო-ქიმიური დაცვით, თეთრი,</t>
  </si>
  <si>
    <t>POBO 500 BOOT COVER ბახილი</t>
  </si>
  <si>
    <t>ლატექსის ხელთათმანი, ა/ს პუდრის გარეშე L</t>
  </si>
  <si>
    <t>ნიტრილის ხელთათმანი, ა/ს პუდრის გარეშე L 50წყ</t>
  </si>
  <si>
    <t>სახის ნიღაბი 3-შრიანი რსზინის საყურით</t>
  </si>
  <si>
    <t>ნიღაბი  N95 Sense Professional SP ART 204</t>
  </si>
  <si>
    <t>ქირურგიული ხალათი მანჟეტებით</t>
  </si>
  <si>
    <t>გაცემა სულ</t>
  </si>
  <si>
    <t>რესპუბლიკური</t>
  </si>
  <si>
    <t>24/03</t>
  </si>
  <si>
    <t>27/03</t>
  </si>
  <si>
    <t>29/03</t>
  </si>
  <si>
    <t>30/03</t>
  </si>
  <si>
    <t>04/04</t>
  </si>
  <si>
    <t>05/04</t>
  </si>
  <si>
    <t>09/04</t>
  </si>
  <si>
    <t>13/05</t>
  </si>
  <si>
    <t>№</t>
  </si>
  <si>
    <t>დასახელება</t>
  </si>
  <si>
    <t>ერთეული</t>
  </si>
  <si>
    <t>სულ</t>
  </si>
  <si>
    <t>რესპუბლიკური საავადმყოფო</t>
  </si>
  <si>
    <t>რესპუბლიკური ი.გვაზავა</t>
  </si>
  <si>
    <t>რესპუბლიკური ლ,ვალიშვილი</t>
  </si>
  <si>
    <t>ქუდი ერთჯერადი</t>
  </si>
  <si>
    <t>ცალი</t>
  </si>
  <si>
    <t>სათვალე</t>
  </si>
  <si>
    <t>ფარი</t>
  </si>
  <si>
    <t>პირბადე 3-შრიანი</t>
  </si>
  <si>
    <t>პირბადე N95 FFP1/2/3</t>
  </si>
  <si>
    <t>კომბინეზონი</t>
  </si>
  <si>
    <t>ხალათი ქირურგიული</t>
  </si>
  <si>
    <t>ხელთათმანი</t>
  </si>
  <si>
    <t>ბახილი</t>
  </si>
  <si>
    <t>სადეზინფექ. ხსნარი</t>
  </si>
  <si>
    <t>ლიტ.</t>
  </si>
  <si>
    <t>სპირტი</t>
  </si>
  <si>
    <t>სწრაფი ტესტი antibody</t>
  </si>
  <si>
    <t>სწრაფი ტესტი antigen</t>
  </si>
  <si>
    <t>სწრაფი ტესტი (კორეული)</t>
  </si>
  <si>
    <t>ხალათი ვიზიტორის</t>
  </si>
  <si>
    <t>გვამის ტომარა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</si>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</sst>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1"/>
      <name val="Sylfaen"/>
      <family val="1"/>
      <charset val="204"/>
    </font>
    <font>
      <b/>
      <sz val="9"/>
      <color indexed="81"/>
      <name val="Sylfaen"/>
      <family val="1"/>
      <charset val="204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8"/>
      <color indexed="81"/>
      <name val="Tahoma"/>
      <charset val="1"/>
    </font>
    <font>
      <sz val="8"/>
      <color indexed="81"/>
      <name val="Tahoma"/>
      <charset val="1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13" fillId="0" borderId="1" xfId="0" applyNumberFormat="1" applyFon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wrapText="1"/>
    </xf>
    <xf numFmtId="3" fontId="0" fillId="0" borderId="1" xfId="0" applyNumberFormat="1" applyBorder="1"/>
    <xf numFmtId="3" fontId="5" fillId="0" borderId="1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8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D5" sqref="D5:K5"/>
    </sheetView>
  </sheetViews>
  <sheetFormatPr defaultRowHeight="15" x14ac:dyDescent="0.25"/>
  <cols>
    <col min="1" max="1" width="78.7109375" bestFit="1" customWidth="1"/>
    <col min="2" max="2" width="11.28515625" style="3" bestFit="1" customWidth="1"/>
  </cols>
  <sheetData>
    <row r="1" spans="1:12" ht="21" x14ac:dyDescent="0.25">
      <c r="A1" s="5" t="s">
        <v>11</v>
      </c>
    </row>
    <row r="2" spans="1:12" x14ac:dyDescent="0.25">
      <c r="A2" s="2" t="s">
        <v>0</v>
      </c>
      <c r="B2" s="4" t="s">
        <v>10</v>
      </c>
      <c r="C2" s="8" t="s">
        <v>12</v>
      </c>
      <c r="D2" s="8" t="s">
        <v>13</v>
      </c>
      <c r="E2" s="8" t="s">
        <v>14</v>
      </c>
      <c r="F2" s="8" t="s">
        <v>15</v>
      </c>
      <c r="G2" s="8" t="s">
        <v>15</v>
      </c>
      <c r="H2" s="9" t="s">
        <v>16</v>
      </c>
      <c r="I2" s="9" t="s">
        <v>17</v>
      </c>
      <c r="J2" s="9" t="s">
        <v>18</v>
      </c>
      <c r="K2" s="9" t="s">
        <v>19</v>
      </c>
      <c r="L2" s="20" t="s">
        <v>45</v>
      </c>
    </row>
    <row r="3" spans="1:12" x14ac:dyDescent="0.25">
      <c r="A3" s="1" t="s">
        <v>1</v>
      </c>
      <c r="B3" s="21">
        <v>1000</v>
      </c>
      <c r="C3" s="22"/>
      <c r="D3" s="22"/>
      <c r="E3" s="22"/>
      <c r="F3" s="22"/>
      <c r="G3" s="22"/>
      <c r="H3" s="22"/>
      <c r="I3" s="22"/>
      <c r="J3" s="22"/>
      <c r="K3" s="22"/>
      <c r="L3" s="23">
        <f>SUM(B3:K3)</f>
        <v>1000</v>
      </c>
    </row>
    <row r="4" spans="1:12" x14ac:dyDescent="0.25">
      <c r="A4" s="1" t="s">
        <v>1</v>
      </c>
      <c r="B4" s="21">
        <v>100</v>
      </c>
      <c r="C4" s="22"/>
      <c r="D4" s="22"/>
      <c r="E4" s="22"/>
      <c r="F4" s="22"/>
      <c r="G4" s="22"/>
      <c r="H4" s="22"/>
      <c r="I4" s="22"/>
      <c r="J4" s="22"/>
      <c r="K4" s="22"/>
      <c r="L4" s="23">
        <f t="shared" ref="L4:L20" si="0">SUM(B4:K4)</f>
        <v>100</v>
      </c>
    </row>
    <row r="5" spans="1:12" ht="15.75" x14ac:dyDescent="0.25">
      <c r="A5" s="1" t="s">
        <v>2</v>
      </c>
      <c r="B5" s="21">
        <v>10000</v>
      </c>
      <c r="C5" s="25"/>
      <c r="D5" s="25">
        <v>100</v>
      </c>
      <c r="E5" s="25"/>
      <c r="F5" s="25"/>
      <c r="G5" s="25"/>
      <c r="H5" s="25">
        <f>2000+950</f>
        <v>2950</v>
      </c>
      <c r="I5" s="25">
        <f>2000+1000</f>
        <v>3000</v>
      </c>
      <c r="J5" s="25">
        <v>1000</v>
      </c>
      <c r="K5" s="25">
        <v>2000</v>
      </c>
      <c r="L5" s="23">
        <f>SUM(B5:K5)</f>
        <v>19050</v>
      </c>
    </row>
    <row r="6" spans="1:12" x14ac:dyDescent="0.25">
      <c r="A6" s="1" t="s">
        <v>3</v>
      </c>
      <c r="B6" s="21">
        <v>20</v>
      </c>
      <c r="C6" s="22"/>
      <c r="D6" s="22"/>
      <c r="E6" s="22"/>
      <c r="F6" s="22"/>
      <c r="G6" s="22"/>
      <c r="H6" s="22"/>
      <c r="I6" s="22"/>
      <c r="J6" s="22"/>
      <c r="K6" s="22"/>
      <c r="L6" s="23">
        <f t="shared" si="0"/>
        <v>20</v>
      </c>
    </row>
    <row r="7" spans="1:12" x14ac:dyDescent="0.25">
      <c r="A7" s="1" t="s">
        <v>5</v>
      </c>
      <c r="B7" s="21">
        <v>20</v>
      </c>
      <c r="C7" s="22"/>
      <c r="D7" s="22"/>
      <c r="E7" s="22"/>
      <c r="F7" s="22"/>
      <c r="G7" s="22"/>
      <c r="H7" s="22"/>
      <c r="I7" s="22"/>
      <c r="J7" s="22"/>
      <c r="K7" s="22"/>
      <c r="L7" s="23">
        <f t="shared" si="0"/>
        <v>20</v>
      </c>
    </row>
    <row r="8" spans="1:12" x14ac:dyDescent="0.25">
      <c r="A8" s="1" t="s">
        <v>6</v>
      </c>
      <c r="B8" s="21">
        <v>20</v>
      </c>
      <c r="C8" s="22"/>
      <c r="D8" s="22"/>
      <c r="E8" s="22"/>
      <c r="F8" s="22"/>
      <c r="G8" s="22"/>
      <c r="H8" s="22"/>
      <c r="I8" s="22"/>
      <c r="J8" s="22"/>
      <c r="K8" s="22"/>
      <c r="L8" s="23">
        <f t="shared" si="0"/>
        <v>20</v>
      </c>
    </row>
    <row r="9" spans="1:12" x14ac:dyDescent="0.25">
      <c r="A9" s="1" t="s">
        <v>4</v>
      </c>
      <c r="B9" s="21">
        <v>40</v>
      </c>
      <c r="C9" s="22"/>
      <c r="D9" s="22"/>
      <c r="E9" s="22"/>
      <c r="F9" s="22"/>
      <c r="G9" s="22"/>
      <c r="H9" s="22"/>
      <c r="I9" s="22"/>
      <c r="J9" s="22"/>
      <c r="K9" s="22"/>
      <c r="L9" s="23">
        <f t="shared" si="0"/>
        <v>40</v>
      </c>
    </row>
    <row r="10" spans="1:12" x14ac:dyDescent="0.25">
      <c r="A10" s="1" t="s">
        <v>7</v>
      </c>
      <c r="B10" s="21">
        <v>10000</v>
      </c>
      <c r="C10" s="22"/>
      <c r="D10" s="22"/>
      <c r="E10" s="22"/>
      <c r="F10" s="22"/>
      <c r="G10" s="22"/>
      <c r="H10" s="22"/>
      <c r="I10" s="22"/>
      <c r="J10" s="22"/>
      <c r="K10" s="22"/>
      <c r="L10" s="23">
        <f t="shared" si="0"/>
        <v>10000</v>
      </c>
    </row>
    <row r="11" spans="1:12" ht="15.75" x14ac:dyDescent="0.25">
      <c r="A11" s="1" t="s">
        <v>9</v>
      </c>
      <c r="B11" s="21">
        <v>3000</v>
      </c>
      <c r="C11" s="25">
        <v>700</v>
      </c>
      <c r="D11" s="25"/>
      <c r="E11" s="25"/>
      <c r="F11" s="25"/>
      <c r="G11" s="25">
        <v>500</v>
      </c>
      <c r="H11" s="25">
        <v>300</v>
      </c>
      <c r="I11" s="25">
        <v>1000</v>
      </c>
      <c r="J11" s="25">
        <v>1000</v>
      </c>
      <c r="K11" s="25">
        <v>2000</v>
      </c>
      <c r="L11" s="23">
        <f t="shared" si="0"/>
        <v>8500</v>
      </c>
    </row>
    <row r="12" spans="1:12" ht="15.75" x14ac:dyDescent="0.25">
      <c r="A12" s="1" t="s">
        <v>8</v>
      </c>
      <c r="B12" s="21">
        <v>10000</v>
      </c>
      <c r="C12" s="25">
        <v>150</v>
      </c>
      <c r="D12" s="25"/>
      <c r="E12" s="25">
        <v>20000</v>
      </c>
      <c r="F12" s="25"/>
      <c r="G12" s="25"/>
      <c r="H12" s="25"/>
      <c r="I12" s="25"/>
      <c r="J12" s="25"/>
      <c r="K12" s="25">
        <v>390</v>
      </c>
      <c r="L12" s="23">
        <f>SUM(B12:K12)</f>
        <v>30540</v>
      </c>
    </row>
    <row r="13" spans="1:12" ht="15.75" x14ac:dyDescent="0.25">
      <c r="A13" s="15" t="s">
        <v>27</v>
      </c>
      <c r="B13" s="24"/>
      <c r="C13" s="25">
        <v>700</v>
      </c>
      <c r="D13" s="25"/>
      <c r="E13" s="25">
        <v>4000</v>
      </c>
      <c r="F13" s="25"/>
      <c r="G13" s="25"/>
      <c r="H13" s="25"/>
      <c r="I13" s="25">
        <v>2000</v>
      </c>
      <c r="J13" s="25"/>
      <c r="K13" s="25">
        <v>1000</v>
      </c>
      <c r="L13" s="23">
        <f t="shared" si="0"/>
        <v>7700</v>
      </c>
    </row>
    <row r="14" spans="1:12" ht="15.75" x14ac:dyDescent="0.25">
      <c r="A14" s="15" t="s">
        <v>29</v>
      </c>
      <c r="B14" s="24"/>
      <c r="C14" s="25">
        <v>100</v>
      </c>
      <c r="D14" s="25"/>
      <c r="E14" s="25"/>
      <c r="F14" s="25"/>
      <c r="G14" s="25"/>
      <c r="H14" s="25"/>
      <c r="I14" s="25"/>
      <c r="J14" s="25"/>
      <c r="K14" s="25"/>
      <c r="L14" s="23">
        <f t="shared" si="0"/>
        <v>100</v>
      </c>
    </row>
    <row r="15" spans="1:12" ht="15.75" x14ac:dyDescent="0.25">
      <c r="A15" s="15" t="s">
        <v>30</v>
      </c>
      <c r="B15" s="24"/>
      <c r="C15" s="25"/>
      <c r="D15" s="25"/>
      <c r="E15" s="25"/>
      <c r="F15" s="25">
        <v>1000</v>
      </c>
      <c r="G15" s="25"/>
      <c r="H15" s="25"/>
      <c r="I15" s="25"/>
      <c r="J15" s="25"/>
      <c r="K15" s="25">
        <v>200</v>
      </c>
      <c r="L15" s="23">
        <f t="shared" si="0"/>
        <v>1200</v>
      </c>
    </row>
    <row r="16" spans="1:12" ht="15.75" x14ac:dyDescent="0.25">
      <c r="A16" s="15" t="s">
        <v>33</v>
      </c>
      <c r="B16" s="24"/>
      <c r="C16" s="25">
        <v>20</v>
      </c>
      <c r="D16" s="25">
        <v>100</v>
      </c>
      <c r="E16" s="25">
        <v>150</v>
      </c>
      <c r="F16" s="25"/>
      <c r="G16" s="25"/>
      <c r="H16" s="25"/>
      <c r="I16" s="25"/>
      <c r="J16" s="25">
        <v>47</v>
      </c>
      <c r="K16" s="25">
        <v>200</v>
      </c>
      <c r="L16" s="23">
        <f t="shared" si="0"/>
        <v>517</v>
      </c>
    </row>
    <row r="17" spans="1:12" ht="15.75" x14ac:dyDescent="0.25">
      <c r="A17" s="15" t="s">
        <v>35</v>
      </c>
      <c r="B17" s="24"/>
      <c r="C17" s="25"/>
      <c r="D17" s="25"/>
      <c r="E17" s="25">
        <v>40000</v>
      </c>
      <c r="F17" s="25"/>
      <c r="G17" s="25"/>
      <c r="H17" s="25"/>
      <c r="I17" s="25"/>
      <c r="J17" s="25"/>
      <c r="K17" s="25">
        <v>1000</v>
      </c>
      <c r="L17" s="23">
        <f t="shared" si="0"/>
        <v>41000</v>
      </c>
    </row>
    <row r="18" spans="1:12" ht="15.75" x14ac:dyDescent="0.25">
      <c r="A18" s="15" t="s">
        <v>36</v>
      </c>
      <c r="B18" s="24"/>
      <c r="C18" s="25">
        <v>1400</v>
      </c>
      <c r="D18" s="25">
        <v>200</v>
      </c>
      <c r="E18" s="25">
        <v>10000</v>
      </c>
      <c r="F18" s="25"/>
      <c r="G18" s="25"/>
      <c r="H18" s="25"/>
      <c r="I18" s="25">
        <v>2000</v>
      </c>
      <c r="J18" s="25"/>
      <c r="K18" s="25">
        <v>1000</v>
      </c>
      <c r="L18" s="23">
        <f t="shared" si="0"/>
        <v>14600</v>
      </c>
    </row>
    <row r="19" spans="1:12" ht="15.75" x14ac:dyDescent="0.25">
      <c r="A19" s="15" t="s">
        <v>37</v>
      </c>
      <c r="B19" s="24"/>
      <c r="C19" s="25">
        <v>30</v>
      </c>
      <c r="D19" s="25"/>
      <c r="E19" s="25">
        <v>200</v>
      </c>
      <c r="F19" s="25"/>
      <c r="G19" s="25"/>
      <c r="H19" s="25"/>
      <c r="I19" s="25"/>
      <c r="J19" s="25"/>
      <c r="K19" s="25"/>
      <c r="L19" s="23">
        <f t="shared" si="0"/>
        <v>230</v>
      </c>
    </row>
    <row r="20" spans="1:12" ht="15.75" x14ac:dyDescent="0.25">
      <c r="A20" s="18" t="s">
        <v>40</v>
      </c>
      <c r="B20" s="24"/>
      <c r="C20" s="25"/>
      <c r="D20" s="25"/>
      <c r="E20" s="25"/>
      <c r="F20" s="25"/>
      <c r="G20" s="25"/>
      <c r="H20" s="25"/>
      <c r="I20" s="25"/>
      <c r="J20" s="25">
        <v>100</v>
      </c>
      <c r="K20" s="25"/>
      <c r="L20" s="23">
        <f t="shared" si="0"/>
        <v>100</v>
      </c>
    </row>
  </sheetData>
  <autoFilter ref="A2:L20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8"/>
  <sheetViews>
    <sheetView workbookViewId="0">
      <selection activeCell="J10" sqref="J10"/>
    </sheetView>
  </sheetViews>
  <sheetFormatPr defaultRowHeight="15.75" x14ac:dyDescent="0.25"/>
  <cols>
    <col min="1" max="1" width="4.140625" style="17" bestFit="1" customWidth="1"/>
    <col min="2" max="2" width="29.28515625" style="19" customWidth="1"/>
    <col min="3" max="3" width="6.7109375" style="17" bestFit="1" customWidth="1"/>
    <col min="4" max="4" width="9.140625" style="17" customWidth="1"/>
    <col min="5" max="5" width="10.140625" style="17" customWidth="1"/>
    <col min="6" max="16384" width="9.140625" style="17"/>
  </cols>
  <sheetData>
    <row r="1" spans="1:13" s="6" customFormat="1" ht="11.25" x14ac:dyDescent="0.25">
      <c r="B1" s="7"/>
      <c r="C1" s="8"/>
      <c r="D1" s="8"/>
      <c r="E1" s="8" t="s">
        <v>12</v>
      </c>
      <c r="F1" s="8" t="s">
        <v>13</v>
      </c>
      <c r="G1" s="8" t="s">
        <v>14</v>
      </c>
      <c r="H1" s="8" t="s">
        <v>15</v>
      </c>
      <c r="I1" s="8" t="s">
        <v>15</v>
      </c>
      <c r="J1" s="9" t="s">
        <v>16</v>
      </c>
      <c r="K1" s="9" t="s">
        <v>17</v>
      </c>
      <c r="L1" s="9" t="s">
        <v>18</v>
      </c>
      <c r="M1" s="9" t="s">
        <v>19</v>
      </c>
    </row>
    <row r="2" spans="1:13" s="13" customFormat="1" ht="51" x14ac:dyDescent="0.25">
      <c r="A2" s="10" t="s">
        <v>20</v>
      </c>
      <c r="B2" s="11" t="s">
        <v>21</v>
      </c>
      <c r="C2" s="12" t="s">
        <v>22</v>
      </c>
      <c r="D2" s="12" t="s">
        <v>23</v>
      </c>
      <c r="E2" s="12" t="s">
        <v>24</v>
      </c>
      <c r="F2" s="12" t="s">
        <v>25</v>
      </c>
      <c r="G2" s="12" t="s">
        <v>25</v>
      </c>
      <c r="H2" s="12" t="s">
        <v>25</v>
      </c>
      <c r="I2" s="12" t="s">
        <v>26</v>
      </c>
      <c r="J2" s="12" t="s">
        <v>25</v>
      </c>
      <c r="K2" s="12" t="s">
        <v>25</v>
      </c>
      <c r="L2" s="12" t="s">
        <v>24</v>
      </c>
      <c r="M2" s="12" t="s">
        <v>24</v>
      </c>
    </row>
    <row r="3" spans="1:13" x14ac:dyDescent="0.25">
      <c r="A3" s="14">
        <v>1</v>
      </c>
      <c r="B3" s="15" t="s">
        <v>27</v>
      </c>
      <c r="C3" s="11" t="s">
        <v>28</v>
      </c>
      <c r="D3" s="11">
        <f t="shared" ref="D3:D18" si="0">SUM(E3:DR3)</f>
        <v>7700</v>
      </c>
      <c r="E3" s="16">
        <v>700</v>
      </c>
      <c r="F3" s="16"/>
      <c r="G3" s="16">
        <v>4000</v>
      </c>
      <c r="H3" s="16"/>
      <c r="I3" s="16"/>
      <c r="J3" s="16"/>
      <c r="K3" s="16">
        <v>2000</v>
      </c>
      <c r="L3" s="16"/>
      <c r="M3" s="16">
        <v>1000</v>
      </c>
    </row>
    <row r="4" spans="1:13" x14ac:dyDescent="0.25">
      <c r="A4" s="14">
        <v>2</v>
      </c>
      <c r="B4" s="15" t="s">
        <v>29</v>
      </c>
      <c r="C4" s="11" t="s">
        <v>28</v>
      </c>
      <c r="D4" s="11">
        <f t="shared" si="0"/>
        <v>100</v>
      </c>
      <c r="E4" s="16">
        <v>100</v>
      </c>
      <c r="F4" s="16"/>
      <c r="G4" s="16"/>
      <c r="H4" s="16"/>
      <c r="I4" s="16"/>
      <c r="J4" s="16"/>
      <c r="K4" s="16"/>
      <c r="L4" s="16"/>
      <c r="M4" s="16"/>
    </row>
    <row r="5" spans="1:13" x14ac:dyDescent="0.25">
      <c r="A5" s="14">
        <v>3</v>
      </c>
      <c r="B5" s="15" t="s">
        <v>30</v>
      </c>
      <c r="C5" s="11" t="s">
        <v>28</v>
      </c>
      <c r="D5" s="11">
        <f t="shared" si="0"/>
        <v>1200</v>
      </c>
      <c r="E5" s="16"/>
      <c r="F5" s="16"/>
      <c r="G5" s="16"/>
      <c r="H5" s="16">
        <v>1000</v>
      </c>
      <c r="I5" s="16"/>
      <c r="J5" s="16"/>
      <c r="K5" s="16"/>
      <c r="L5" s="16"/>
      <c r="M5" s="16">
        <v>200</v>
      </c>
    </row>
    <row r="6" spans="1:13" x14ac:dyDescent="0.25">
      <c r="A6" s="14">
        <v>4</v>
      </c>
      <c r="B6" s="15" t="s">
        <v>31</v>
      </c>
      <c r="C6" s="11" t="s">
        <v>28</v>
      </c>
      <c r="D6" s="11">
        <f t="shared" si="0"/>
        <v>9050</v>
      </c>
      <c r="E6" s="16"/>
      <c r="F6" s="16">
        <v>100</v>
      </c>
      <c r="G6" s="16"/>
      <c r="H6" s="16"/>
      <c r="I6" s="16"/>
      <c r="J6" s="16">
        <f>2000+950</f>
        <v>2950</v>
      </c>
      <c r="K6" s="16">
        <f>2000+1000</f>
        <v>3000</v>
      </c>
      <c r="L6" s="16">
        <v>1000</v>
      </c>
      <c r="M6" s="16">
        <v>2000</v>
      </c>
    </row>
    <row r="7" spans="1:13" x14ac:dyDescent="0.25">
      <c r="A7" s="14">
        <v>5</v>
      </c>
      <c r="B7" s="15" t="s">
        <v>32</v>
      </c>
      <c r="C7" s="11" t="s">
        <v>28</v>
      </c>
      <c r="D7" s="11">
        <f t="shared" si="0"/>
        <v>20540</v>
      </c>
      <c r="E7" s="16">
        <v>150</v>
      </c>
      <c r="F7" s="16"/>
      <c r="G7" s="16">
        <v>20000</v>
      </c>
      <c r="H7" s="16"/>
      <c r="I7" s="16"/>
      <c r="J7" s="16"/>
      <c r="K7" s="16"/>
      <c r="L7" s="16"/>
      <c r="M7" s="16">
        <v>390</v>
      </c>
    </row>
    <row r="8" spans="1:13" x14ac:dyDescent="0.25">
      <c r="A8" s="14">
        <v>6</v>
      </c>
      <c r="B8" s="15" t="s">
        <v>33</v>
      </c>
      <c r="C8" s="11" t="s">
        <v>28</v>
      </c>
      <c r="D8" s="11">
        <f t="shared" si="0"/>
        <v>517</v>
      </c>
      <c r="E8" s="16">
        <v>20</v>
      </c>
      <c r="F8" s="16">
        <v>100</v>
      </c>
      <c r="G8" s="16">
        <v>150</v>
      </c>
      <c r="H8" s="16"/>
      <c r="I8" s="16"/>
      <c r="J8" s="16"/>
      <c r="K8" s="16"/>
      <c r="L8" s="16">
        <v>47</v>
      </c>
      <c r="M8" s="16">
        <v>200</v>
      </c>
    </row>
    <row r="9" spans="1:13" x14ac:dyDescent="0.25">
      <c r="A9" s="14">
        <v>7</v>
      </c>
      <c r="B9" s="15" t="s">
        <v>34</v>
      </c>
      <c r="C9" s="11" t="s">
        <v>28</v>
      </c>
      <c r="D9" s="11">
        <f t="shared" si="0"/>
        <v>5500</v>
      </c>
      <c r="E9" s="16">
        <v>700</v>
      </c>
      <c r="F9" s="16"/>
      <c r="G9" s="16"/>
      <c r="H9" s="16"/>
      <c r="I9" s="16">
        <v>500</v>
      </c>
      <c r="J9" s="16">
        <v>300</v>
      </c>
      <c r="K9" s="16">
        <v>1000</v>
      </c>
      <c r="L9" s="16">
        <v>1000</v>
      </c>
      <c r="M9" s="16">
        <v>2000</v>
      </c>
    </row>
    <row r="10" spans="1:13" x14ac:dyDescent="0.25">
      <c r="A10" s="14">
        <v>8</v>
      </c>
      <c r="B10" s="15" t="s">
        <v>35</v>
      </c>
      <c r="C10" s="11" t="s">
        <v>28</v>
      </c>
      <c r="D10" s="11">
        <f t="shared" si="0"/>
        <v>41000</v>
      </c>
      <c r="E10" s="16"/>
      <c r="F10" s="16"/>
      <c r="G10" s="16">
        <v>40000</v>
      </c>
      <c r="H10" s="16"/>
      <c r="I10" s="16"/>
      <c r="J10" s="16"/>
      <c r="K10" s="16"/>
      <c r="L10" s="16"/>
      <c r="M10" s="16">
        <v>1000</v>
      </c>
    </row>
    <row r="11" spans="1:13" x14ac:dyDescent="0.25">
      <c r="A11" s="14">
        <v>9</v>
      </c>
      <c r="B11" s="15" t="s">
        <v>36</v>
      </c>
      <c r="C11" s="11" t="s">
        <v>28</v>
      </c>
      <c r="D11" s="11">
        <f t="shared" si="0"/>
        <v>14600</v>
      </c>
      <c r="E11" s="16">
        <v>1400</v>
      </c>
      <c r="F11" s="16">
        <v>200</v>
      </c>
      <c r="G11" s="16">
        <v>10000</v>
      </c>
      <c r="H11" s="16"/>
      <c r="I11" s="16"/>
      <c r="J11" s="16"/>
      <c r="K11" s="16">
        <v>2000</v>
      </c>
      <c r="L11" s="16"/>
      <c r="M11" s="16">
        <v>1000</v>
      </c>
    </row>
    <row r="12" spans="1:13" x14ac:dyDescent="0.25">
      <c r="A12" s="14">
        <v>10</v>
      </c>
      <c r="B12" s="15" t="s">
        <v>37</v>
      </c>
      <c r="C12" s="11" t="s">
        <v>38</v>
      </c>
      <c r="D12" s="11">
        <f t="shared" si="0"/>
        <v>230</v>
      </c>
      <c r="E12" s="16">
        <v>30</v>
      </c>
      <c r="F12" s="16"/>
      <c r="G12" s="16">
        <v>200</v>
      </c>
      <c r="H12" s="16"/>
      <c r="I12" s="16"/>
      <c r="J12" s="16"/>
      <c r="K12" s="16"/>
      <c r="L12" s="16"/>
      <c r="M12" s="16"/>
    </row>
    <row r="13" spans="1:13" x14ac:dyDescent="0.25">
      <c r="A13" s="14">
        <v>11</v>
      </c>
      <c r="B13" s="15" t="s">
        <v>39</v>
      </c>
      <c r="C13" s="11" t="s">
        <v>38</v>
      </c>
      <c r="D13" s="11">
        <f t="shared" si="0"/>
        <v>0</v>
      </c>
      <c r="E13" s="16"/>
      <c r="F13" s="16"/>
      <c r="G13" s="16"/>
      <c r="H13" s="16"/>
      <c r="I13" s="16"/>
      <c r="J13" s="16"/>
      <c r="K13" s="16"/>
      <c r="L13" s="16"/>
      <c r="M13" s="16"/>
    </row>
    <row r="14" spans="1:13" x14ac:dyDescent="0.25">
      <c r="A14" s="14">
        <v>12</v>
      </c>
      <c r="B14" s="18" t="s">
        <v>40</v>
      </c>
      <c r="C14" s="16" t="s">
        <v>28</v>
      </c>
      <c r="D14" s="11">
        <f t="shared" si="0"/>
        <v>100</v>
      </c>
      <c r="E14" s="16"/>
      <c r="F14" s="16"/>
      <c r="G14" s="16"/>
      <c r="H14" s="16"/>
      <c r="I14" s="16"/>
      <c r="J14" s="16"/>
      <c r="K14" s="16"/>
      <c r="L14" s="16">
        <v>100</v>
      </c>
      <c r="M14" s="16"/>
    </row>
    <row r="15" spans="1:13" x14ac:dyDescent="0.25">
      <c r="A15" s="14">
        <v>13</v>
      </c>
      <c r="B15" s="18" t="s">
        <v>41</v>
      </c>
      <c r="C15" s="16" t="s">
        <v>28</v>
      </c>
      <c r="D15" s="11">
        <f t="shared" si="0"/>
        <v>0</v>
      </c>
      <c r="E15" s="16"/>
      <c r="F15" s="16"/>
      <c r="G15" s="16"/>
      <c r="H15" s="16"/>
      <c r="I15" s="16"/>
      <c r="J15" s="16"/>
      <c r="K15" s="16"/>
      <c r="L15" s="16"/>
      <c r="M15" s="16"/>
    </row>
    <row r="16" spans="1:13" x14ac:dyDescent="0.25">
      <c r="A16" s="14">
        <v>14</v>
      </c>
      <c r="B16" s="18" t="s">
        <v>42</v>
      </c>
      <c r="C16" s="16" t="s">
        <v>28</v>
      </c>
      <c r="D16" s="11">
        <f t="shared" si="0"/>
        <v>0</v>
      </c>
      <c r="E16" s="16"/>
      <c r="F16" s="16"/>
      <c r="G16" s="16"/>
      <c r="H16" s="16"/>
      <c r="I16" s="16"/>
      <c r="J16" s="16"/>
      <c r="K16" s="16"/>
      <c r="L16" s="16"/>
      <c r="M16" s="16"/>
    </row>
    <row r="17" spans="1:13" x14ac:dyDescent="0.25">
      <c r="A17" s="14">
        <v>15</v>
      </c>
      <c r="B17" s="15" t="s">
        <v>43</v>
      </c>
      <c r="C17" s="16" t="s">
        <v>28</v>
      </c>
      <c r="D17" s="11">
        <f t="shared" si="0"/>
        <v>0</v>
      </c>
      <c r="E17" s="16"/>
      <c r="F17" s="16"/>
      <c r="G17" s="16"/>
      <c r="H17" s="16"/>
      <c r="I17" s="16"/>
      <c r="J17" s="16"/>
      <c r="K17" s="16"/>
      <c r="L17" s="16"/>
      <c r="M17" s="16"/>
    </row>
    <row r="18" spans="1:13" x14ac:dyDescent="0.25">
      <c r="A18" s="14">
        <v>16</v>
      </c>
      <c r="B18" s="18" t="s">
        <v>44</v>
      </c>
      <c r="C18" s="16" t="s">
        <v>28</v>
      </c>
      <c r="D18" s="11">
        <f t="shared" si="0"/>
        <v>0</v>
      </c>
      <c r="E18" s="16"/>
      <c r="F18" s="16"/>
      <c r="G18" s="16"/>
      <c r="H18" s="16"/>
      <c r="I18" s="16"/>
      <c r="J18" s="16"/>
      <c r="K18" s="16"/>
      <c r="L18" s="16"/>
      <c r="M18" s="16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რესპუბლიკური</vt:lpstr>
      <vt:lpstr>13 აპრილის ცხრილი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2020-04-16T06:31:55Z</dcterms:modified>
</cp:coreProperties>
</file>