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გურია" sheetId="1" r:id="rId1"/>
  </sheets>
  <calcPr calcId="162913"/>
</workbook>
</file>

<file path=xl/calcChain.xml><?xml version="1.0" encoding="utf-8"?>
<calcChain xmlns="http://schemas.openxmlformats.org/spreadsheetml/2006/main">
  <c r="D4" i="1" l="1"/>
  <c r="D6" i="1"/>
  <c r="D7" i="1"/>
  <c r="D8" i="1"/>
  <c r="D3" i="1"/>
  <c r="D5" i="1" l="1"/>
</calcChain>
</file>

<file path=xl/sharedStrings.xml><?xml version="1.0" encoding="utf-8"?>
<sst xmlns="http://schemas.openxmlformats.org/spreadsheetml/2006/main" count="61" uniqueCount="43">
  <si>
    <t>ცალი</t>
  </si>
  <si>
    <t>ბახილი</t>
  </si>
  <si>
    <t>ხელთათმანი</t>
  </si>
  <si>
    <t>პირბადე 3-შრიანი</t>
  </si>
  <si>
    <t>ფარი</t>
  </si>
  <si>
    <t>ქუდი ერთჯერადი</t>
  </si>
  <si>
    <t>თელავის კლინ.</t>
  </si>
  <si>
    <t>თბილისის ზღვ. ჰოსპ</t>
  </si>
  <si>
    <t>ზუგდიდის ინფექც.</t>
  </si>
  <si>
    <t>რეგიონ ჯანდაცვა ნ.ბოლქვაძე</t>
  </si>
  <si>
    <t>აეროპორტი</t>
  </si>
  <si>
    <t>რუხი</t>
  </si>
  <si>
    <t>ზვიად ზვიადაძე</t>
  </si>
  <si>
    <t>სულ</t>
  </si>
  <si>
    <t>ერთეული</t>
  </si>
  <si>
    <t>დასახელება</t>
  </si>
  <si>
    <t>№</t>
  </si>
  <si>
    <t>03/04</t>
  </si>
  <si>
    <t>02/04</t>
  </si>
  <si>
    <t>31/03</t>
  </si>
  <si>
    <t>27/03</t>
  </si>
  <si>
    <t>25/03</t>
  </si>
  <si>
    <t>04/04</t>
  </si>
  <si>
    <t>თბილისის ზღვის ცხელებ..</t>
  </si>
  <si>
    <t>სენაკის კლინიკა</t>
  </si>
  <si>
    <t>ფოთის კლინიკა</t>
  </si>
  <si>
    <t>06/04</t>
  </si>
  <si>
    <t>05/04</t>
  </si>
  <si>
    <t>საგარეჯოს სამედ. ცენტრი</t>
  </si>
  <si>
    <t>გარდაბნის სამედ. ცენტრი</t>
  </si>
  <si>
    <t>დუშეთის სამედ. ცენტრი</t>
  </si>
  <si>
    <t>ბორჯომის სამედ. ცენტრი</t>
  </si>
  <si>
    <t>სამტრედიის სამედ. ცენტრი</t>
  </si>
  <si>
    <t>რუსთავის ცენტრ საავად</t>
  </si>
  <si>
    <t>ხალათი ქირურგიული</t>
  </si>
  <si>
    <t>სენაკის კლინიკა 2</t>
  </si>
  <si>
    <t>ლაგოდეხის კლინიკა</t>
  </si>
  <si>
    <t>07/04</t>
  </si>
  <si>
    <t>შპს "მცხეთის სამედიცინო ცენტრი"</t>
  </si>
  <si>
    <t>შპს "მესტიის საავადმყოფო-ამბულატორიული გაერთიანება"</t>
  </si>
  <si>
    <t>შპს იმერმედი თერჯოლა</t>
  </si>
  <si>
    <t>11/04</t>
  </si>
  <si>
    <t>გურია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</si>
</sst>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zoomScaleNormal="100" workbookViewId="0">
      <pane xSplit="3" ySplit="2" topLeftCell="Z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5703125" style="1" bestFit="1" customWidth="1"/>
    <col min="6" max="7" width="9.140625" style="1"/>
    <col min="8" max="8" width="10.140625" style="1" customWidth="1"/>
    <col min="9" max="12" width="9.140625" style="1"/>
    <col min="13" max="13" width="9.85546875" style="1" customWidth="1"/>
    <col min="14" max="19" width="9.140625" style="1"/>
    <col min="20" max="20" width="10.42578125" style="1" customWidth="1"/>
    <col min="21" max="22" width="9.140625" style="1"/>
    <col min="23" max="23" width="11" style="1" customWidth="1"/>
    <col min="24" max="24" width="11.7109375" style="1" customWidth="1"/>
    <col min="25" max="25" width="16.7109375" style="1" customWidth="1"/>
    <col min="26" max="16384" width="9.140625" style="1"/>
  </cols>
  <sheetData>
    <row r="1" spans="1:26" s="8" customFormat="1" ht="16.5" customHeight="1" x14ac:dyDescent="0.25">
      <c r="B1" s="13" t="s">
        <v>42</v>
      </c>
      <c r="C1" s="9"/>
      <c r="D1" s="9"/>
      <c r="E1" s="9" t="s">
        <v>21</v>
      </c>
      <c r="F1" s="9" t="s">
        <v>20</v>
      </c>
      <c r="G1" s="9" t="s">
        <v>19</v>
      </c>
      <c r="H1" s="9" t="s">
        <v>19</v>
      </c>
      <c r="I1" s="9" t="s">
        <v>18</v>
      </c>
      <c r="J1" s="9" t="s">
        <v>18</v>
      </c>
      <c r="K1" s="9" t="s">
        <v>17</v>
      </c>
      <c r="L1" s="11" t="s">
        <v>22</v>
      </c>
      <c r="M1" s="11" t="s">
        <v>27</v>
      </c>
      <c r="N1" s="11" t="s">
        <v>26</v>
      </c>
      <c r="O1" s="11" t="s">
        <v>26</v>
      </c>
      <c r="P1" s="11" t="s">
        <v>26</v>
      </c>
      <c r="Q1" s="11" t="s">
        <v>26</v>
      </c>
      <c r="R1" s="11" t="s">
        <v>26</v>
      </c>
      <c r="S1" s="11" t="s">
        <v>26</v>
      </c>
      <c r="T1" s="11" t="s">
        <v>26</v>
      </c>
      <c r="U1" s="11" t="s">
        <v>26</v>
      </c>
      <c r="V1" s="11" t="s">
        <v>26</v>
      </c>
      <c r="W1" s="11" t="s">
        <v>26</v>
      </c>
      <c r="X1" s="11" t="s">
        <v>37</v>
      </c>
      <c r="Y1" s="11" t="s">
        <v>37</v>
      </c>
      <c r="Z1" s="11" t="s">
        <v>41</v>
      </c>
    </row>
    <row r="2" spans="1:26" s="6" customFormat="1" ht="51" x14ac:dyDescent="0.25">
      <c r="A2" s="10" t="s">
        <v>16</v>
      </c>
      <c r="B2" s="4" t="s">
        <v>15</v>
      </c>
      <c r="C2" s="7" t="s">
        <v>14</v>
      </c>
      <c r="D2" s="7" t="s">
        <v>13</v>
      </c>
      <c r="E2" s="7" t="s">
        <v>12</v>
      </c>
      <c r="F2" s="7" t="s">
        <v>11</v>
      </c>
      <c r="G2" s="7" t="s">
        <v>10</v>
      </c>
      <c r="H2" s="7" t="s">
        <v>9</v>
      </c>
      <c r="I2" s="7" t="s">
        <v>8</v>
      </c>
      <c r="J2" s="7" t="s">
        <v>7</v>
      </c>
      <c r="K2" s="7" t="s">
        <v>6</v>
      </c>
      <c r="L2" s="7" t="s">
        <v>23</v>
      </c>
      <c r="M2" s="7" t="s">
        <v>40</v>
      </c>
      <c r="N2" s="7" t="s">
        <v>24</v>
      </c>
      <c r="O2" s="7" t="s">
        <v>25</v>
      </c>
      <c r="P2" s="7" t="s">
        <v>28</v>
      </c>
      <c r="Q2" s="7" t="s">
        <v>29</v>
      </c>
      <c r="R2" s="7" t="s">
        <v>30</v>
      </c>
      <c r="S2" s="7" t="s">
        <v>31</v>
      </c>
      <c r="T2" s="7" t="s">
        <v>32</v>
      </c>
      <c r="U2" s="7" t="s">
        <v>33</v>
      </c>
      <c r="V2" s="7" t="s">
        <v>35</v>
      </c>
      <c r="W2" s="7" t="s">
        <v>36</v>
      </c>
      <c r="X2" s="7" t="s">
        <v>38</v>
      </c>
      <c r="Y2" s="7" t="s">
        <v>39</v>
      </c>
      <c r="Z2" s="7" t="s">
        <v>42</v>
      </c>
    </row>
    <row r="3" spans="1:26" x14ac:dyDescent="0.25">
      <c r="A3" s="12">
        <v>1</v>
      </c>
      <c r="B3" s="5" t="s">
        <v>5</v>
      </c>
      <c r="C3" s="4" t="s">
        <v>0</v>
      </c>
      <c r="D3" s="4">
        <f t="shared" ref="D3:D8" si="0">SUM(E3:EE3)</f>
        <v>1200</v>
      </c>
      <c r="E3" s="3"/>
      <c r="F3" s="3">
        <v>100</v>
      </c>
      <c r="G3" s="3"/>
      <c r="H3" s="3"/>
      <c r="I3" s="3"/>
      <c r="J3" s="3">
        <v>100</v>
      </c>
      <c r="K3" s="3">
        <v>100</v>
      </c>
      <c r="L3" s="3"/>
      <c r="M3" s="3"/>
      <c r="N3" s="3">
        <v>400</v>
      </c>
      <c r="O3" s="3">
        <v>400</v>
      </c>
      <c r="P3" s="3"/>
      <c r="Q3" s="3"/>
      <c r="R3" s="3"/>
      <c r="S3" s="3"/>
      <c r="T3" s="3"/>
      <c r="U3" s="3"/>
      <c r="V3" s="3"/>
      <c r="W3" s="3"/>
      <c r="X3" s="3"/>
      <c r="Y3" s="3"/>
      <c r="Z3" s="3">
        <v>100</v>
      </c>
    </row>
    <row r="4" spans="1:26" x14ac:dyDescent="0.25">
      <c r="A4" s="12">
        <v>3</v>
      </c>
      <c r="B4" s="5" t="s">
        <v>4</v>
      </c>
      <c r="C4" s="4" t="s">
        <v>0</v>
      </c>
      <c r="D4" s="4">
        <f t="shared" si="0"/>
        <v>275</v>
      </c>
      <c r="E4" s="3"/>
      <c r="F4" s="3"/>
      <c r="G4" s="3"/>
      <c r="H4" s="3">
        <v>20</v>
      </c>
      <c r="I4" s="3"/>
      <c r="J4" s="3"/>
      <c r="K4" s="3">
        <v>100</v>
      </c>
      <c r="L4" s="3"/>
      <c r="M4" s="3">
        <v>15</v>
      </c>
      <c r="N4" s="3">
        <v>50</v>
      </c>
      <c r="O4" s="3"/>
      <c r="P4" s="3"/>
      <c r="Q4" s="3"/>
      <c r="R4" s="3"/>
      <c r="S4" s="3"/>
      <c r="T4" s="3"/>
      <c r="U4" s="3">
        <v>30</v>
      </c>
      <c r="V4" s="3"/>
      <c r="W4" s="3"/>
      <c r="X4" s="3"/>
      <c r="Y4" s="3"/>
      <c r="Z4" s="3">
        <v>60</v>
      </c>
    </row>
    <row r="5" spans="1:26" x14ac:dyDescent="0.25">
      <c r="A5" s="12">
        <v>4</v>
      </c>
      <c r="B5" s="5" t="s">
        <v>3</v>
      </c>
      <c r="C5" s="4" t="s">
        <v>0</v>
      </c>
      <c r="D5" s="4">
        <f t="shared" si="0"/>
        <v>17650</v>
      </c>
      <c r="E5" s="3">
        <v>1000</v>
      </c>
      <c r="F5" s="3"/>
      <c r="G5" s="3">
        <v>50</v>
      </c>
      <c r="H5" s="3">
        <v>3000</v>
      </c>
      <c r="I5" s="3">
        <v>2000</v>
      </c>
      <c r="J5" s="3">
        <v>400</v>
      </c>
      <c r="K5" s="3">
        <v>2000</v>
      </c>
      <c r="L5" s="3">
        <v>1000</v>
      </c>
      <c r="M5" s="3">
        <v>1500</v>
      </c>
      <c r="N5" s="3">
        <v>2000</v>
      </c>
      <c r="O5" s="3">
        <v>2000</v>
      </c>
      <c r="P5" s="3">
        <v>200</v>
      </c>
      <c r="Q5" s="3">
        <v>200</v>
      </c>
      <c r="R5" s="3">
        <v>200</v>
      </c>
      <c r="S5" s="3">
        <v>200</v>
      </c>
      <c r="T5" s="3">
        <v>200</v>
      </c>
      <c r="U5" s="3">
        <v>500</v>
      </c>
      <c r="V5" s="3">
        <v>200</v>
      </c>
      <c r="W5" s="3">
        <v>200</v>
      </c>
      <c r="X5" s="3">
        <v>200</v>
      </c>
      <c r="Y5" s="3">
        <v>200</v>
      </c>
      <c r="Z5" s="3">
        <v>400</v>
      </c>
    </row>
    <row r="6" spans="1:26" x14ac:dyDescent="0.25">
      <c r="A6" s="12">
        <v>7</v>
      </c>
      <c r="B6" s="5" t="s">
        <v>34</v>
      </c>
      <c r="C6" s="4" t="s">
        <v>0</v>
      </c>
      <c r="D6" s="4">
        <f t="shared" si="0"/>
        <v>4530</v>
      </c>
      <c r="E6" s="3">
        <v>200</v>
      </c>
      <c r="F6" s="3">
        <v>30</v>
      </c>
      <c r="G6" s="3"/>
      <c r="H6" s="3"/>
      <c r="I6" s="3"/>
      <c r="J6" s="3">
        <v>100</v>
      </c>
      <c r="K6" s="3">
        <v>100</v>
      </c>
      <c r="L6" s="3">
        <v>400</v>
      </c>
      <c r="M6" s="3">
        <v>500</v>
      </c>
      <c r="N6" s="3">
        <v>400</v>
      </c>
      <c r="O6" s="3">
        <v>400</v>
      </c>
      <c r="P6" s="3">
        <v>200</v>
      </c>
      <c r="Q6" s="3">
        <v>200</v>
      </c>
      <c r="R6" s="3">
        <v>200</v>
      </c>
      <c r="S6" s="3">
        <v>200</v>
      </c>
      <c r="T6" s="3">
        <v>200</v>
      </c>
      <c r="U6" s="3">
        <v>400</v>
      </c>
      <c r="V6" s="3">
        <v>200</v>
      </c>
      <c r="W6" s="3">
        <v>200</v>
      </c>
      <c r="X6" s="3">
        <v>200</v>
      </c>
      <c r="Y6" s="3">
        <v>200</v>
      </c>
      <c r="Z6" s="3">
        <v>200</v>
      </c>
    </row>
    <row r="7" spans="1:26" x14ac:dyDescent="0.25">
      <c r="A7" s="12">
        <v>8</v>
      </c>
      <c r="B7" s="5" t="s">
        <v>2</v>
      </c>
      <c r="C7" s="4" t="s">
        <v>0</v>
      </c>
      <c r="D7" s="4">
        <f t="shared" si="0"/>
        <v>15500</v>
      </c>
      <c r="E7" s="3">
        <v>600</v>
      </c>
      <c r="F7" s="3">
        <v>100</v>
      </c>
      <c r="G7" s="3">
        <v>100</v>
      </c>
      <c r="H7" s="3"/>
      <c r="I7" s="3"/>
      <c r="J7" s="3"/>
      <c r="K7" s="3">
        <v>4000</v>
      </c>
      <c r="L7" s="3"/>
      <c r="M7" s="3">
        <v>2000</v>
      </c>
      <c r="N7" s="3">
        <v>2000</v>
      </c>
      <c r="O7" s="3">
        <v>2000</v>
      </c>
      <c r="P7" s="3">
        <v>400</v>
      </c>
      <c r="Q7" s="3">
        <v>400</v>
      </c>
      <c r="R7" s="3">
        <v>400</v>
      </c>
      <c r="S7" s="3">
        <v>400</v>
      </c>
      <c r="T7" s="3">
        <v>400</v>
      </c>
      <c r="U7" s="3">
        <v>1000</v>
      </c>
      <c r="V7" s="3">
        <v>400</v>
      </c>
      <c r="W7" s="3">
        <v>400</v>
      </c>
      <c r="X7" s="3">
        <v>400</v>
      </c>
      <c r="Y7" s="3">
        <v>400</v>
      </c>
      <c r="Z7" s="3">
        <v>100</v>
      </c>
    </row>
    <row r="8" spans="1:26" x14ac:dyDescent="0.25">
      <c r="A8" s="12">
        <v>9</v>
      </c>
      <c r="B8" s="5" t="s">
        <v>1</v>
      </c>
      <c r="C8" s="4" t="s">
        <v>0</v>
      </c>
      <c r="D8" s="4">
        <f t="shared" si="0"/>
        <v>8200</v>
      </c>
      <c r="E8" s="3"/>
      <c r="F8" s="3">
        <v>100</v>
      </c>
      <c r="G8" s="3">
        <v>100</v>
      </c>
      <c r="H8" s="3"/>
      <c r="I8" s="3"/>
      <c r="J8" s="3">
        <v>300</v>
      </c>
      <c r="K8" s="3">
        <v>5000</v>
      </c>
      <c r="L8" s="3"/>
      <c r="M8" s="3"/>
      <c r="N8" s="3">
        <v>800</v>
      </c>
      <c r="O8" s="3">
        <v>800</v>
      </c>
      <c r="P8" s="3"/>
      <c r="Q8" s="3"/>
      <c r="R8" s="3"/>
      <c r="S8" s="3"/>
      <c r="T8" s="3"/>
      <c r="U8" s="3">
        <v>1000</v>
      </c>
      <c r="V8" s="3"/>
      <c r="W8" s="3"/>
      <c r="X8" s="3"/>
      <c r="Y8" s="3"/>
      <c r="Z8" s="3">
        <v>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გურია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2020-04-16T06:49:07Z</dcterms:modified>
</cp:coreProperties>
</file>